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ph\Documents\FY 2023-2024 Budget Season\BOR Forms-Individual Submission\"/>
    </mc:Choice>
  </mc:AlternateContent>
  <xr:revisionPtr revIDLastSave="0" documentId="8_{71C5C5B7-B8F4-40B8-80DC-E3B78F33B26E}" xr6:coauthVersionLast="36" xr6:coauthVersionMax="36" xr10:uidLastSave="{00000000-0000-0000-0000-000000000000}"/>
  <bookViews>
    <workbookView xWindow="0" yWindow="0" windowWidth="28800" windowHeight="12225" xr2:uid="{C58173CB-5444-48D5-BD29-FBC39AE13C80}"/>
  </bookViews>
  <sheets>
    <sheet name="BOR12" sheetId="1" r:id="rId1"/>
  </sheets>
  <externalReferences>
    <externalReference r:id="rId2"/>
  </externalReferences>
  <definedNames>
    <definedName name="_BA7">#REF!</definedName>
    <definedName name="_BOR3" localSheetId="0">#REF!</definedName>
    <definedName name="_BOR3">#REF!</definedName>
    <definedName name="_BOR5" localSheetId="0">#REF!</definedName>
    <definedName name="_BOR5">#REF!</definedName>
    <definedName name="_BOR6" localSheetId="0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'BOR12'!$A$1:$I$24</definedName>
    <definedName name="_xlnm.Print_Area">#REF!</definedName>
    <definedName name="Print_Area_MI" localSheetId="0">#REF!</definedName>
    <definedName name="Print_Area_MI">#REF!</definedName>
    <definedName name="PROF_SVCS_BUSINESS" localSheetId="0">#REF!</definedName>
    <definedName name="PROF_SVCS_BUSINESS">#REF!</definedName>
    <definedName name="SALARIES_BUSINESS" localSheetId="0">#REF!</definedName>
    <definedName name="SALARIES_BUSINESS">#REF!</definedName>
    <definedName name="SUPPLIES_BUSINESS" localSheetId="0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  <definedName name="Z_8D4C6FF5_D013_4121_A97C_438970EE64E0_.wvu.PrintArea" localSheetId="0" hidden="1">'BOR12'!$A$1:$K$16</definedName>
    <definedName name="Z_E542E538_BB9B_4CEC_A368_4B07C5256556_.wvu.PrintArea" localSheetId="0" hidden="1">'BOR12'!$A$1:$K$16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  <c r="L23" i="1"/>
  <c r="L22" i="1"/>
  <c r="L21" i="1"/>
  <c r="L20" i="1"/>
  <c r="L19" i="1"/>
  <c r="L17" i="1"/>
  <c r="L16" i="1"/>
  <c r="L14" i="1"/>
</calcChain>
</file>

<file path=xl/sharedStrings.xml><?xml version="1.0" encoding="utf-8"?>
<sst xmlns="http://schemas.openxmlformats.org/spreadsheetml/2006/main" count="117" uniqueCount="80">
  <si>
    <t>Board of Regents</t>
  </si>
  <si>
    <t>Form BOR-12</t>
  </si>
  <si>
    <t>Institution:</t>
  </si>
  <si>
    <t>GRAMBLING STATE UNIVERSITY</t>
  </si>
  <si>
    <t>Schedule of Automobiles, Trucks, Boats, &amp; Airplanes</t>
  </si>
  <si>
    <t>Automobiles and Trucks</t>
  </si>
  <si>
    <t>2008-09</t>
  </si>
  <si>
    <t>Year</t>
  </si>
  <si>
    <t>Make</t>
  </si>
  <si>
    <t>Model</t>
  </si>
  <si>
    <t>SERIAL #</t>
  </si>
  <si>
    <t>License</t>
  </si>
  <si>
    <t>Acquisition Date</t>
  </si>
  <si>
    <t>Accum. Mileage 6/30</t>
  </si>
  <si>
    <t>Mileage Per Yr Actual</t>
  </si>
  <si>
    <t>Department</t>
  </si>
  <si>
    <t>FORD</t>
  </si>
  <si>
    <t>E-450</t>
  </si>
  <si>
    <t>1FDFE45S89DA26893</t>
  </si>
  <si>
    <t>PP205298</t>
  </si>
  <si>
    <t>Student Affairs</t>
  </si>
  <si>
    <t>1FDFE45S19DA26895</t>
  </si>
  <si>
    <t>PP205299</t>
  </si>
  <si>
    <t>1FDFE45S69DA26892</t>
  </si>
  <si>
    <t>PP205297</t>
  </si>
  <si>
    <t>DODGE</t>
  </si>
  <si>
    <t>CARAVAN</t>
  </si>
  <si>
    <t>2D8HN44E99R701092</t>
  </si>
  <si>
    <t>PP184275</t>
  </si>
  <si>
    <t>Property/Receiving</t>
  </si>
  <si>
    <t>CHEVY</t>
  </si>
  <si>
    <t>SILVERADO</t>
  </si>
  <si>
    <t>1GCEK14V15Z280820</t>
  </si>
  <si>
    <t>PP225764</t>
  </si>
  <si>
    <t>Facilities</t>
  </si>
  <si>
    <t>RAM 2500</t>
  </si>
  <si>
    <t>3C6TD5CT2CG197930</t>
  </si>
  <si>
    <t>PP285551</t>
  </si>
  <si>
    <t>ECONOLINE</t>
  </si>
  <si>
    <t>1FMRE11L45HA34924</t>
  </si>
  <si>
    <t>PP244000</t>
  </si>
  <si>
    <t>CHARGER</t>
  </si>
  <si>
    <t>2C3CDXAG9KH546143</t>
  </si>
  <si>
    <t>PP261507</t>
  </si>
  <si>
    <t>University Police</t>
  </si>
  <si>
    <t>2C3CDXAG2KH546145</t>
  </si>
  <si>
    <t>PP261508</t>
  </si>
  <si>
    <t>2C3CDXAG0KH546144</t>
  </si>
  <si>
    <t>PP261506</t>
  </si>
  <si>
    <t>CHEV. TAHOE</t>
  </si>
  <si>
    <t>1GNLC2E04CR122411</t>
  </si>
  <si>
    <t>PP250355</t>
  </si>
  <si>
    <t>RAM TRUCK</t>
  </si>
  <si>
    <t>3D7TT2CT7BG577537</t>
  </si>
  <si>
    <t>PP248932</t>
  </si>
  <si>
    <t>Residential Life</t>
  </si>
  <si>
    <t>3D7TT2CT6BG577528</t>
  </si>
  <si>
    <t>PP243999</t>
  </si>
  <si>
    <t>EXPRESS VAN</t>
  </si>
  <si>
    <t>1GAZGNFG6K1176156</t>
  </si>
  <si>
    <t>PP261510</t>
  </si>
  <si>
    <t>1GAZGNFG0K1177156</t>
  </si>
  <si>
    <t>PP261511</t>
  </si>
  <si>
    <t>RAM</t>
  </si>
  <si>
    <t>3C6TD5CT1CG197921</t>
  </si>
  <si>
    <t>C672298</t>
  </si>
  <si>
    <t>EXPLORER</t>
  </si>
  <si>
    <t>1FM5K8AB1MGB54031</t>
  </si>
  <si>
    <t>PP271763</t>
  </si>
  <si>
    <t>Police</t>
  </si>
  <si>
    <t>1FM5K8AB1MGB61626</t>
  </si>
  <si>
    <t>PP271764</t>
  </si>
  <si>
    <t>F250</t>
  </si>
  <si>
    <t>1FT7W2B69NEC15915</t>
  </si>
  <si>
    <t>PP271765</t>
  </si>
  <si>
    <t>Risk Management</t>
  </si>
  <si>
    <t>F150</t>
  </si>
  <si>
    <t>1FTFW1E59MKF00400</t>
  </si>
  <si>
    <t>PP279447</t>
  </si>
  <si>
    <t>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</si>
</sst>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&quot; &quot;#,##0&quot; &quot;;&quot; (&quot;#,##0&quot;)&quot;;&quot; -&quot;00&quot; &quot;;&quot; &quot;@&quot; 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horizontal="left"/>
    </xf>
    <xf numFmtId="0" fontId="5" fillId="0" borderId="0" xfId="3" applyFont="1" applyAlignment="1"/>
    <xf numFmtId="164" fontId="5" fillId="0" borderId="0" xfId="1" applyNumberFormat="1" applyFont="1"/>
    <xf numFmtId="0" fontId="2" fillId="0" borderId="0" xfId="2"/>
    <xf numFmtId="0" fontId="3" fillId="0" borderId="0" xfId="2" applyFont="1" applyAlignment="1">
      <alignment horizontal="right"/>
    </xf>
    <xf numFmtId="165" fontId="2" fillId="0" borderId="0" xfId="2" applyNumberFormat="1"/>
    <xf numFmtId="0" fontId="3" fillId="0" borderId="0" xfId="2" applyFont="1"/>
    <xf numFmtId="0" fontId="3" fillId="0" borderId="1" xfId="2" applyFont="1" applyBorder="1" applyAlignment="1"/>
    <xf numFmtId="0" fontId="5" fillId="0" borderId="1" xfId="3" applyFont="1" applyBorder="1" applyAlignment="1"/>
    <xf numFmtId="165" fontId="6" fillId="0" borderId="1" xfId="2" applyNumberFormat="1" applyFont="1" applyBorder="1"/>
    <xf numFmtId="0" fontId="5" fillId="0" borderId="1" xfId="2" applyFont="1" applyBorder="1"/>
    <xf numFmtId="0" fontId="6" fillId="0" borderId="1" xfId="2" applyFont="1" applyBorder="1" applyAlignment="1">
      <alignment horizontal="center"/>
    </xf>
    <xf numFmtId="0" fontId="3" fillId="0" borderId="2" xfId="2" applyFont="1" applyBorder="1"/>
    <xf numFmtId="0" fontId="5" fillId="0" borderId="3" xfId="2" applyFont="1" applyBorder="1"/>
    <xf numFmtId="165" fontId="5" fillId="0" borderId="3" xfId="2" applyNumberFormat="1" applyFont="1" applyBorder="1"/>
    <xf numFmtId="164" fontId="5" fillId="0" borderId="4" xfId="1" applyNumberFormat="1" applyFont="1" applyBorder="1"/>
    <xf numFmtId="0" fontId="3" fillId="0" borderId="5" xfId="2" applyFont="1" applyBorder="1" applyAlignment="1">
      <alignment horizontal="center" wrapText="1"/>
    </xf>
    <xf numFmtId="165" fontId="3" fillId="0" borderId="5" xfId="2" applyNumberFormat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wrapText="1"/>
    </xf>
    <xf numFmtId="0" fontId="7" fillId="0" borderId="6" xfId="2" applyFont="1" applyBorder="1" applyAlignment="1">
      <alignment horizontal="center"/>
    </xf>
    <xf numFmtId="0" fontId="7" fillId="0" borderId="6" xfId="2" applyFont="1" applyBorder="1"/>
    <xf numFmtId="0" fontId="7" fillId="0" borderId="6" xfId="2" applyFont="1" applyBorder="1" applyAlignment="1">
      <alignment horizontal="left"/>
    </xf>
    <xf numFmtId="17" fontId="7" fillId="0" borderId="6" xfId="2" applyNumberFormat="1" applyFont="1" applyBorder="1" applyAlignment="1">
      <alignment horizontal="center"/>
    </xf>
    <xf numFmtId="3" fontId="3" fillId="0" borderId="6" xfId="2" applyNumberFormat="1" applyFont="1" applyBorder="1"/>
    <xf numFmtId="166" fontId="3" fillId="0" borderId="6" xfId="4" applyNumberFormat="1" applyFont="1" applyFill="1" applyBorder="1"/>
    <xf numFmtId="0" fontId="8" fillId="0" borderId="6" xfId="2" applyFont="1" applyBorder="1"/>
    <xf numFmtId="0" fontId="8" fillId="0" borderId="0" xfId="2" applyFont="1"/>
    <xf numFmtId="3" fontId="8" fillId="0" borderId="0" xfId="2" applyNumberFormat="1" applyFont="1"/>
    <xf numFmtId="0" fontId="4" fillId="0" borderId="0" xfId="3"/>
    <xf numFmtId="164" fontId="2" fillId="0" borderId="0" xfId="1" applyNumberFormat="1" applyFont="1"/>
  </cellXfs>
  <cellStyles count="5">
    <cellStyle name="Comma" xfId="1" builtinId="3"/>
    <cellStyle name="Comma 10" xfId="4" xr:uid="{E673FEF3-3CE8-4E7E-ABBD-618B573F6E2A}"/>
    <cellStyle name="Normal" xfId="0" builtinId="0"/>
    <cellStyle name="Normal 6" xfId="3" xr:uid="{B7FF4C6D-A0CE-4332-9ADD-3851B7626971}"/>
    <cellStyle name="Normal_BOR-12 for FY06" xfId="2" xr:uid="{2FAD1D5D-4E30-424C-982B-2F810ABCD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iamsph/Documents/FY%202023-2024%20Budget%20Season/GSU%20FY23-24%20BOR%20Forms%20(1-1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BOR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6EEA-EFA1-4824-883F-9CB34546F01A}">
  <sheetPr>
    <tabColor theme="6" tint="0.59999389629810485"/>
  </sheetPr>
  <dimension ref="A1:M26"/>
  <sheetViews>
    <sheetView tabSelected="1" zoomScaleNormal="100" workbookViewId="0">
      <pane ySplit="5" topLeftCell="A6" activePane="bottomLeft" state="frozen"/>
      <selection activeCell="G34" sqref="G34"/>
      <selection pane="bottomLeft" activeCell="G34" sqref="G34"/>
    </sheetView>
  </sheetViews>
  <sheetFormatPr defaultColWidth="11.42578125" defaultRowHeight="12.75" x14ac:dyDescent="0.2"/>
  <cols>
    <col min="1" max="1" width="7" style="5" bestFit="1" customWidth="1"/>
    <col min="2" max="2" width="12.28515625" style="5" customWidth="1"/>
    <col min="3" max="3" width="18.140625" style="5" bestFit="1" customWidth="1"/>
    <col min="4" max="4" width="24.5703125" style="5" customWidth="1"/>
    <col min="5" max="5" width="11.7109375" style="5" bestFit="1" customWidth="1"/>
    <col min="6" max="6" width="12.42578125" style="7" customWidth="1"/>
    <col min="7" max="7" width="11.42578125" style="5" customWidth="1"/>
    <col min="8" max="8" width="13.7109375" style="5" bestFit="1" customWidth="1"/>
    <col min="9" max="9" width="17.85546875" style="31" customWidth="1"/>
    <col min="10" max="10" width="1.42578125" style="31" customWidth="1"/>
    <col min="11" max="11" width="7" style="5" hidden="1" customWidth="1"/>
    <col min="12" max="12" width="11.42578125" style="5" hidden="1" customWidth="1"/>
    <col min="13" max="16384" width="11.42578125" style="5"/>
  </cols>
  <sheetData>
    <row r="1" spans="1:13" ht="15" x14ac:dyDescent="0.25">
      <c r="A1" s="1" t="s">
        <v>0</v>
      </c>
      <c r="B1" s="1"/>
      <c r="C1" s="1"/>
      <c r="D1" s="1"/>
      <c r="E1" s="2"/>
      <c r="F1" s="2"/>
      <c r="G1" s="2"/>
      <c r="H1" s="3"/>
      <c r="I1" s="4"/>
      <c r="J1" s="4"/>
    </row>
    <row r="2" spans="1:13" ht="15" x14ac:dyDescent="0.25">
      <c r="A2" s="1" t="s">
        <v>1</v>
      </c>
      <c r="B2" s="1"/>
      <c r="C2" s="1"/>
      <c r="D2" s="1"/>
      <c r="E2" s="6" t="s">
        <v>2</v>
      </c>
      <c r="G2" s="8" t="s">
        <v>3</v>
      </c>
      <c r="H2" s="8"/>
      <c r="I2" s="4"/>
      <c r="J2" s="4"/>
    </row>
    <row r="3" spans="1:13" ht="15.75" thickBot="1" x14ac:dyDescent="0.3">
      <c r="A3" s="9" t="s">
        <v>4</v>
      </c>
      <c r="B3" s="9"/>
      <c r="C3" s="9"/>
      <c r="D3" s="9"/>
      <c r="E3" s="10"/>
      <c r="F3" s="11"/>
      <c r="G3" s="12"/>
      <c r="H3" s="12"/>
      <c r="I3" s="13"/>
      <c r="J3" s="4"/>
    </row>
    <row r="4" spans="1:13" ht="15.75" thickTop="1" x14ac:dyDescent="0.25">
      <c r="A4" s="14" t="s">
        <v>5</v>
      </c>
      <c r="B4" s="15"/>
      <c r="C4" s="15"/>
      <c r="D4" s="15"/>
      <c r="E4" s="15"/>
      <c r="F4" s="16"/>
      <c r="G4" s="15"/>
      <c r="H4" s="15"/>
      <c r="I4" s="17"/>
      <c r="J4" s="4"/>
      <c r="L4" s="5" t="s">
        <v>6</v>
      </c>
    </row>
    <row r="5" spans="1:13" ht="85.5" customHeight="1" x14ac:dyDescent="0.25">
      <c r="A5" s="18" t="s">
        <v>7</v>
      </c>
      <c r="B5" s="18" t="s">
        <v>8</v>
      </c>
      <c r="C5" s="18" t="s">
        <v>9</v>
      </c>
      <c r="D5" s="18" t="s">
        <v>10</v>
      </c>
      <c r="E5" s="18" t="s">
        <v>11</v>
      </c>
      <c r="F5" s="19" t="s">
        <v>12</v>
      </c>
      <c r="G5" s="18" t="s">
        <v>13</v>
      </c>
      <c r="H5" s="20" t="s">
        <v>14</v>
      </c>
      <c r="I5" s="20" t="s">
        <v>15</v>
      </c>
      <c r="J5" s="5"/>
    </row>
    <row r="6" spans="1:13" s="30" customFormat="1" ht="16.5" customHeight="1" x14ac:dyDescent="0.25">
      <c r="A6" s="21">
        <v>2009</v>
      </c>
      <c r="B6" s="22" t="s">
        <v>16</v>
      </c>
      <c r="C6" s="22" t="s">
        <v>17</v>
      </c>
      <c r="D6" s="22" t="s">
        <v>18</v>
      </c>
      <c r="E6" s="23" t="s">
        <v>19</v>
      </c>
      <c r="F6" s="24">
        <v>39881</v>
      </c>
      <c r="G6" s="25">
        <v>373</v>
      </c>
      <c r="H6" s="26">
        <v>179442</v>
      </c>
      <c r="I6" s="27" t="s">
        <v>20</v>
      </c>
      <c r="J6" s="28"/>
      <c r="K6" s="28"/>
      <c r="L6" s="29"/>
      <c r="M6" s="28"/>
    </row>
    <row r="7" spans="1:13" s="30" customFormat="1" ht="16.5" customHeight="1" x14ac:dyDescent="0.25">
      <c r="A7" s="21">
        <v>2009</v>
      </c>
      <c r="B7" s="22" t="s">
        <v>16</v>
      </c>
      <c r="C7" s="22" t="s">
        <v>17</v>
      </c>
      <c r="D7" s="22" t="s">
        <v>21</v>
      </c>
      <c r="E7" s="22" t="s">
        <v>22</v>
      </c>
      <c r="F7" s="24">
        <v>39881</v>
      </c>
      <c r="G7" s="25">
        <v>5295</v>
      </c>
      <c r="H7" s="26">
        <v>192657</v>
      </c>
      <c r="I7" s="27" t="s">
        <v>20</v>
      </c>
      <c r="J7" s="28"/>
      <c r="K7" s="28"/>
      <c r="L7" s="29"/>
      <c r="M7" s="28"/>
    </row>
    <row r="8" spans="1:13" s="30" customFormat="1" ht="16.5" customHeight="1" x14ac:dyDescent="0.25">
      <c r="A8" s="21">
        <v>2009</v>
      </c>
      <c r="B8" s="22" t="s">
        <v>16</v>
      </c>
      <c r="C8" s="22" t="s">
        <v>17</v>
      </c>
      <c r="D8" s="22" t="s">
        <v>23</v>
      </c>
      <c r="E8" s="22" t="s">
        <v>24</v>
      </c>
      <c r="F8" s="24">
        <v>39881</v>
      </c>
      <c r="G8" s="25">
        <v>812</v>
      </c>
      <c r="H8" s="26">
        <v>214389</v>
      </c>
      <c r="I8" s="27" t="s">
        <v>20</v>
      </c>
      <c r="J8" s="28"/>
      <c r="K8" s="28"/>
      <c r="L8" s="29"/>
      <c r="M8" s="28"/>
    </row>
    <row r="9" spans="1:13" s="30" customFormat="1" ht="16.5" customHeight="1" x14ac:dyDescent="0.25">
      <c r="A9" s="21">
        <v>2009</v>
      </c>
      <c r="B9" s="22" t="s">
        <v>25</v>
      </c>
      <c r="C9" s="22" t="s">
        <v>26</v>
      </c>
      <c r="D9" s="22" t="s">
        <v>27</v>
      </c>
      <c r="E9" s="22" t="s">
        <v>28</v>
      </c>
      <c r="F9" s="24">
        <v>40118</v>
      </c>
      <c r="G9" s="25">
        <v>1672</v>
      </c>
      <c r="H9" s="26">
        <v>114782</v>
      </c>
      <c r="I9" s="27" t="s">
        <v>29</v>
      </c>
      <c r="J9" s="28"/>
      <c r="K9" s="28"/>
      <c r="L9" s="29"/>
      <c r="M9" s="28"/>
    </row>
    <row r="10" spans="1:13" s="30" customFormat="1" ht="16.5" customHeight="1" x14ac:dyDescent="0.25">
      <c r="A10" s="21">
        <v>2005</v>
      </c>
      <c r="B10" s="22" t="s">
        <v>30</v>
      </c>
      <c r="C10" s="22" t="s">
        <v>31</v>
      </c>
      <c r="D10" s="22" t="s">
        <v>32</v>
      </c>
      <c r="E10" s="22" t="s">
        <v>33</v>
      </c>
      <c r="F10" s="24">
        <v>40951</v>
      </c>
      <c r="G10" s="25">
        <v>2643</v>
      </c>
      <c r="H10" s="26">
        <v>219040</v>
      </c>
      <c r="I10" s="27" t="s">
        <v>34</v>
      </c>
      <c r="J10" s="28"/>
      <c r="K10" s="28"/>
      <c r="L10" s="29"/>
      <c r="M10" s="28"/>
    </row>
    <row r="11" spans="1:13" s="30" customFormat="1" ht="16.5" customHeight="1" x14ac:dyDescent="0.25">
      <c r="A11" s="21">
        <v>2012</v>
      </c>
      <c r="B11" s="22" t="s">
        <v>25</v>
      </c>
      <c r="C11" s="22" t="s">
        <v>35</v>
      </c>
      <c r="D11" s="22" t="s">
        <v>36</v>
      </c>
      <c r="E11" s="22" t="s">
        <v>37</v>
      </c>
      <c r="F11" s="24">
        <v>43368</v>
      </c>
      <c r="G11" s="25">
        <v>7208</v>
      </c>
      <c r="H11" s="26">
        <v>149775</v>
      </c>
      <c r="I11" s="27" t="s">
        <v>34</v>
      </c>
      <c r="J11" s="28"/>
      <c r="K11" s="28"/>
      <c r="L11" s="29"/>
      <c r="M11" s="28"/>
    </row>
    <row r="12" spans="1:13" s="30" customFormat="1" ht="16.5" customHeight="1" x14ac:dyDescent="0.25">
      <c r="A12" s="21">
        <v>1955</v>
      </c>
      <c r="B12" s="22" t="s">
        <v>25</v>
      </c>
      <c r="C12" s="23"/>
      <c r="D12" s="23">
        <v>34966162</v>
      </c>
      <c r="E12" s="23">
        <v>1546</v>
      </c>
      <c r="F12" s="24">
        <v>20390</v>
      </c>
      <c r="G12" s="25"/>
      <c r="H12" s="26"/>
      <c r="I12" s="27"/>
      <c r="J12" s="28"/>
      <c r="K12" s="28"/>
      <c r="L12" s="29"/>
      <c r="M12" s="28"/>
    </row>
    <row r="13" spans="1:13" s="30" customFormat="1" ht="16.5" customHeight="1" x14ac:dyDescent="0.25">
      <c r="A13" s="21">
        <v>2005</v>
      </c>
      <c r="B13" s="22" t="s">
        <v>16</v>
      </c>
      <c r="C13" s="22" t="s">
        <v>38</v>
      </c>
      <c r="D13" s="22" t="s">
        <v>39</v>
      </c>
      <c r="E13" s="22" t="s">
        <v>40</v>
      </c>
      <c r="F13" s="24">
        <v>42353</v>
      </c>
      <c r="G13" s="25">
        <v>2370</v>
      </c>
      <c r="H13" s="26">
        <v>99766</v>
      </c>
      <c r="I13" s="27" t="s">
        <v>29</v>
      </c>
      <c r="J13" s="28"/>
      <c r="K13" s="28"/>
      <c r="L13" s="29"/>
      <c r="M13" s="28"/>
    </row>
    <row r="14" spans="1:13" s="30" customFormat="1" ht="16.5" customHeight="1" x14ac:dyDescent="0.25">
      <c r="A14" s="21">
        <v>2019</v>
      </c>
      <c r="B14" s="22" t="s">
        <v>25</v>
      </c>
      <c r="C14" s="22" t="s">
        <v>41</v>
      </c>
      <c r="D14" s="22" t="s">
        <v>42</v>
      </c>
      <c r="E14" s="22" t="s">
        <v>43</v>
      </c>
      <c r="F14" s="24">
        <v>43405</v>
      </c>
      <c r="G14" s="25">
        <v>14437</v>
      </c>
      <c r="H14" s="26">
        <v>61335</v>
      </c>
      <c r="I14" s="27" t="s">
        <v>44</v>
      </c>
      <c r="J14" s="28"/>
      <c r="K14" s="28">
        <v>44940</v>
      </c>
      <c r="L14" s="29" t="e">
        <f>+#REF!-K14</f>
        <v>#REF!</v>
      </c>
      <c r="M14" s="28"/>
    </row>
    <row r="15" spans="1:13" s="30" customFormat="1" ht="16.5" customHeight="1" x14ac:dyDescent="0.25">
      <c r="A15" s="21">
        <v>2019</v>
      </c>
      <c r="B15" s="22" t="s">
        <v>25</v>
      </c>
      <c r="C15" s="22" t="s">
        <v>41</v>
      </c>
      <c r="D15" s="22" t="s">
        <v>45</v>
      </c>
      <c r="E15" s="22" t="s">
        <v>46</v>
      </c>
      <c r="F15" s="24">
        <v>43405</v>
      </c>
      <c r="G15" s="25">
        <v>10908</v>
      </c>
      <c r="H15" s="26">
        <v>60630</v>
      </c>
      <c r="I15" s="27" t="s">
        <v>44</v>
      </c>
      <c r="J15" s="28"/>
      <c r="K15" s="28"/>
      <c r="L15" s="29"/>
      <c r="M15" s="28"/>
    </row>
    <row r="16" spans="1:13" s="30" customFormat="1" ht="16.5" customHeight="1" x14ac:dyDescent="0.25">
      <c r="A16" s="21">
        <v>2019</v>
      </c>
      <c r="B16" s="22" t="s">
        <v>25</v>
      </c>
      <c r="C16" s="22" t="s">
        <v>41</v>
      </c>
      <c r="D16" s="22" t="s">
        <v>47</v>
      </c>
      <c r="E16" s="22" t="s">
        <v>48</v>
      </c>
      <c r="F16" s="24">
        <v>43405</v>
      </c>
      <c r="G16" s="25">
        <v>19346</v>
      </c>
      <c r="H16" s="26">
        <v>63873</v>
      </c>
      <c r="I16" s="27" t="s">
        <v>44</v>
      </c>
      <c r="J16" s="28"/>
      <c r="K16" s="28">
        <v>99015</v>
      </c>
      <c r="L16" s="29">
        <f>+G13-K16</f>
        <v>-96645</v>
      </c>
      <c r="M16" s="28"/>
    </row>
    <row r="17" spans="1:12" s="30" customFormat="1" ht="16.5" customHeight="1" x14ac:dyDescent="0.25">
      <c r="A17" s="21">
        <v>2012</v>
      </c>
      <c r="B17" s="22" t="s">
        <v>25</v>
      </c>
      <c r="C17" s="22" t="s">
        <v>49</v>
      </c>
      <c r="D17" s="22" t="s">
        <v>50</v>
      </c>
      <c r="E17" s="22" t="s">
        <v>51</v>
      </c>
      <c r="F17" s="24">
        <v>43055</v>
      </c>
      <c r="G17" s="25">
        <v>15393</v>
      </c>
      <c r="H17" s="26">
        <v>198696</v>
      </c>
      <c r="I17" s="27" t="s">
        <v>44</v>
      </c>
      <c r="J17" s="28"/>
      <c r="K17" s="28">
        <v>112064</v>
      </c>
      <c r="L17" s="29" t="e">
        <f>+#REF!-K17</f>
        <v>#REF!</v>
      </c>
    </row>
    <row r="18" spans="1:12" s="30" customFormat="1" ht="16.5" customHeight="1" x14ac:dyDescent="0.25">
      <c r="A18" s="21">
        <v>2011</v>
      </c>
      <c r="B18" s="22" t="s">
        <v>25</v>
      </c>
      <c r="C18" s="22" t="s">
        <v>52</v>
      </c>
      <c r="D18" s="22" t="s">
        <v>53</v>
      </c>
      <c r="E18" s="22" t="s">
        <v>54</v>
      </c>
      <c r="F18" s="24">
        <v>42932</v>
      </c>
      <c r="G18" s="25">
        <v>1668</v>
      </c>
      <c r="H18" s="26">
        <v>130215</v>
      </c>
      <c r="I18" s="27" t="s">
        <v>55</v>
      </c>
      <c r="J18" s="28"/>
      <c r="K18" s="28"/>
      <c r="L18" s="29"/>
    </row>
    <row r="19" spans="1:12" s="30" customFormat="1" ht="16.5" customHeight="1" x14ac:dyDescent="0.25">
      <c r="A19" s="21">
        <v>2011</v>
      </c>
      <c r="B19" s="22" t="s">
        <v>25</v>
      </c>
      <c r="C19" s="22" t="s">
        <v>52</v>
      </c>
      <c r="D19" s="22" t="s">
        <v>56</v>
      </c>
      <c r="E19" s="22" t="s">
        <v>57</v>
      </c>
      <c r="F19" s="24">
        <v>42353</v>
      </c>
      <c r="G19" s="25">
        <v>1256</v>
      </c>
      <c r="H19" s="26">
        <v>125936</v>
      </c>
      <c r="I19" s="27" t="s">
        <v>34</v>
      </c>
      <c r="J19" s="28"/>
      <c r="K19" s="28">
        <v>43092</v>
      </c>
      <c r="L19" s="29" t="e">
        <f>+#REF!-K19</f>
        <v>#REF!</v>
      </c>
    </row>
    <row r="20" spans="1:12" s="30" customFormat="1" ht="16.5" customHeight="1" x14ac:dyDescent="0.25">
      <c r="A20" s="21">
        <v>2019</v>
      </c>
      <c r="B20" s="22" t="s">
        <v>30</v>
      </c>
      <c r="C20" s="22" t="s">
        <v>58</v>
      </c>
      <c r="D20" s="22" t="s">
        <v>59</v>
      </c>
      <c r="E20" s="22" t="s">
        <v>60</v>
      </c>
      <c r="F20" s="24">
        <v>43466</v>
      </c>
      <c r="G20" s="25">
        <v>18068</v>
      </c>
      <c r="H20" s="26">
        <v>41148</v>
      </c>
      <c r="I20" s="27" t="s">
        <v>20</v>
      </c>
      <c r="J20" s="28"/>
      <c r="K20" s="28">
        <v>106301</v>
      </c>
      <c r="L20" s="29">
        <f>+G16-K20</f>
        <v>-86955</v>
      </c>
    </row>
    <row r="21" spans="1:12" s="30" customFormat="1" ht="16.5" customHeight="1" x14ac:dyDescent="0.25">
      <c r="A21" s="21">
        <v>2019</v>
      </c>
      <c r="B21" s="22" t="s">
        <v>30</v>
      </c>
      <c r="C21" s="22" t="s">
        <v>58</v>
      </c>
      <c r="D21" s="22" t="s">
        <v>61</v>
      </c>
      <c r="E21" s="22" t="s">
        <v>62</v>
      </c>
      <c r="F21" s="24">
        <v>43466</v>
      </c>
      <c r="G21" s="25">
        <v>19318</v>
      </c>
      <c r="H21" s="26">
        <v>46447</v>
      </c>
      <c r="I21" s="27" t="s">
        <v>20</v>
      </c>
      <c r="J21" s="28"/>
      <c r="K21" s="28">
        <v>78534</v>
      </c>
      <c r="L21" s="29">
        <f>+G17-K21</f>
        <v>-63141</v>
      </c>
    </row>
    <row r="22" spans="1:12" s="30" customFormat="1" ht="16.5" customHeight="1" x14ac:dyDescent="0.25">
      <c r="A22" s="21">
        <v>2012</v>
      </c>
      <c r="B22" s="22" t="s">
        <v>25</v>
      </c>
      <c r="C22" s="22" t="s">
        <v>63</v>
      </c>
      <c r="D22" s="22" t="s">
        <v>64</v>
      </c>
      <c r="E22" s="22" t="s">
        <v>65</v>
      </c>
      <c r="F22" s="24">
        <v>43103</v>
      </c>
      <c r="G22" s="25">
        <v>2299</v>
      </c>
      <c r="H22" s="26">
        <v>129483</v>
      </c>
      <c r="I22" s="27" t="s">
        <v>34</v>
      </c>
      <c r="J22" s="28"/>
      <c r="K22" s="28">
        <v>105611</v>
      </c>
      <c r="L22" s="29">
        <f>+G18-K22</f>
        <v>-103943</v>
      </c>
    </row>
    <row r="23" spans="1:12" s="30" customFormat="1" ht="16.5" customHeight="1" x14ac:dyDescent="0.25">
      <c r="A23" s="21">
        <v>2021</v>
      </c>
      <c r="B23" s="22" t="s">
        <v>16</v>
      </c>
      <c r="C23" s="22" t="s">
        <v>66</v>
      </c>
      <c r="D23" s="22" t="s">
        <v>67</v>
      </c>
      <c r="E23" s="22" t="s">
        <v>68</v>
      </c>
      <c r="F23" s="24">
        <v>44438</v>
      </c>
      <c r="G23" s="25">
        <v>7009</v>
      </c>
      <c r="H23" s="26">
        <v>12898</v>
      </c>
      <c r="I23" s="27" t="s">
        <v>69</v>
      </c>
      <c r="J23" s="28"/>
      <c r="K23" s="28">
        <v>88383</v>
      </c>
      <c r="L23" s="29">
        <f>+G20-K23</f>
        <v>-70315</v>
      </c>
    </row>
    <row r="24" spans="1:12" s="30" customFormat="1" ht="16.5" customHeight="1" x14ac:dyDescent="0.25">
      <c r="A24" s="21">
        <v>2021</v>
      </c>
      <c r="B24" s="22" t="s">
        <v>16</v>
      </c>
      <c r="C24" s="22" t="s">
        <v>66</v>
      </c>
      <c r="D24" s="22" t="s">
        <v>70</v>
      </c>
      <c r="E24" s="22" t="s">
        <v>71</v>
      </c>
      <c r="F24" s="24">
        <v>44438</v>
      </c>
      <c r="G24" s="25">
        <v>15727</v>
      </c>
      <c r="H24" s="26">
        <v>24325</v>
      </c>
      <c r="I24" s="27" t="s">
        <v>69</v>
      </c>
      <c r="J24" s="28"/>
      <c r="K24" s="28"/>
      <c r="L24" s="29"/>
    </row>
    <row r="25" spans="1:12" s="30" customFormat="1" ht="16.5" customHeight="1" x14ac:dyDescent="0.25">
      <c r="A25" s="21">
        <v>2022</v>
      </c>
      <c r="B25" s="22" t="s">
        <v>16</v>
      </c>
      <c r="C25" s="22" t="s">
        <v>72</v>
      </c>
      <c r="D25" s="22" t="s">
        <v>73</v>
      </c>
      <c r="E25" s="22" t="s">
        <v>74</v>
      </c>
      <c r="F25" s="24">
        <v>44297</v>
      </c>
      <c r="G25" s="25">
        <v>3433</v>
      </c>
      <c r="H25" s="26">
        <v>5622</v>
      </c>
      <c r="I25" s="27" t="s">
        <v>75</v>
      </c>
      <c r="J25" s="28"/>
      <c r="K25" s="28"/>
      <c r="L25" s="29"/>
    </row>
    <row r="26" spans="1:12" s="30" customFormat="1" ht="16.5" customHeight="1" x14ac:dyDescent="0.25">
      <c r="A26" s="21">
        <v>2021</v>
      </c>
      <c r="B26" s="22" t="s">
        <v>16</v>
      </c>
      <c r="C26" s="22" t="s">
        <v>76</v>
      </c>
      <c r="D26" s="22" t="s">
        <v>77</v>
      </c>
      <c r="E26" s="22" t="s">
        <v>78</v>
      </c>
      <c r="F26" s="24">
        <v>44595</v>
      </c>
      <c r="G26" s="25">
        <v>5125</v>
      </c>
      <c r="H26" s="26">
        <v>7489</v>
      </c>
      <c r="I26" s="27" t="s">
        <v>79</v>
      </c>
      <c r="J26" s="28"/>
      <c r="K26" s="28">
        <v>111733</v>
      </c>
      <c r="L26" s="29">
        <f>+G21-K26</f>
        <v>-92415</v>
      </c>
    </row>
  </sheetData>
  <mergeCells count="4">
    <mergeCell ref="A1:D1"/>
    <mergeCell ref="E1:H1"/>
    <mergeCell ref="A2:D2"/>
    <mergeCell ref="A3:E3"/>
  </mergeCells>
  <printOptions horizontalCentered="1"/>
  <pageMargins left="0.75" right="0.25" top="0.75" bottom="0.5" header="0.3" footer="0.3"/>
  <pageSetup scale="70" firstPageNumber="56" orientation="portrait" blackAndWhite="1" useFirstPageNumber="1" r:id="rId1"/>
  <headerFooter>
    <oddFooter>&amp;C&amp;14Page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BOR12</vt:lpstr>
      <vt:lpstr>'BOR12'!Print_Area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Phranses Williams</dc:creator>
  <cp:lastModifiedBy>Phranses Williams</cp:lastModifiedBy>
  <dcterms:created xsi:type="dcterms:W3CDTF">2023-08-11T17:32:34Z</dcterms:created>
  <dcterms:modified xsi:type="dcterms:W3CDTF">2023-08-11T17:32:47Z</dcterms:modified>
</cp:coreProperties>
</file>